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51" sheetId="1" r:id="rId1"/>
  </sheets>
  <externalReferences>
    <externalReference r:id="rId2"/>
  </externalReferences>
  <definedNames>
    <definedName name="Z_6E36EA37_049E_4FAE_B719_2847CD16F858_.wvu.Cols" localSheetId="0" hidden="1">'Козловская 51'!#REF!,'Козловская 51'!#REF!</definedName>
    <definedName name="Z_6E36EA37_049E_4FAE_B719_2847CD16F858_.wvu.Rows" localSheetId="0" hidden="1">'Козловская 51'!$42:$45</definedName>
    <definedName name="Z_73C0D023_21BD_4441_8EFA_957546C15799_.wvu.Cols" localSheetId="0" hidden="1">'Козловская 51'!#REF!,'Козловская 51'!#REF!</definedName>
    <definedName name="Z_73C0D023_21BD_4441_8EFA_957546C15799_.wvu.Rows" localSheetId="0" hidden="1">'Козловская 51'!$42:$45</definedName>
    <definedName name="_xlnm.Print_Area" localSheetId="0">'Козловская 51'!$A$1:$K$60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0" i="1" s="1"/>
  <c r="F55" i="1" s="1"/>
  <c r="F57" i="1"/>
  <c r="F56" i="1"/>
  <c r="F51" i="1"/>
  <c r="F20" i="1" l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<sst xmlns="http://schemas.openxmlformats.org/spreadsheetml/2006/main" count="62" uniqueCount="53">
  <si>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</si>
  <si>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</si>
  <si>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</si>
  <si>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</si>
  <si>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</si>
  <si>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</si>
  <si>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</si>
  <si>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</si>
  <si>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</si>
  <si>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</si>
  <si>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</si>
  <si>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</si>
  <si>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</si>
  <si>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</si>
  <si>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</si>
  <si>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</si>
  <si>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</si>
  <si>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</si>
  <si>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</si>
  <si>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</si>
  <si>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</si>
  <si>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</si>
  <si>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</si>
  <si>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</si>
  <si>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</si>
  <si>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</si>
  <si>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</si>
  <si>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</si>
  <si>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</si>
  <si>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</si>
  <si>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</si>
  <si>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</si>
  <si>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</si>
  <si>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</si>
  <si>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</si>
  <si>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</si>
  <si>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</si>
  <si>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</si>
  <si>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51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</si>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</sst>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1">
          <cell r="W71">
            <v>3083.2819395091683</v>
          </cell>
          <cell r="X71">
            <v>614.70583509712912</v>
          </cell>
          <cell r="Y71">
            <v>3129.9846000000002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1153.6000000000001</v>
          </cell>
          <cell r="AN71">
            <v>19714.2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15800.2</v>
          </cell>
          <cell r="AY71">
            <v>10578.271594819731</v>
          </cell>
          <cell r="BB71">
            <v>0</v>
          </cell>
          <cell r="BC71">
            <v>0</v>
          </cell>
          <cell r="CN71">
            <v>2928.6906144880686</v>
          </cell>
          <cell r="CO71">
            <v>600.2538244818204</v>
          </cell>
          <cell r="CP71">
            <v>83.409400000000005</v>
          </cell>
          <cell r="DB71">
            <v>0</v>
          </cell>
          <cell r="DG71">
            <v>2501.4448953240703</v>
          </cell>
          <cell r="DU71">
            <v>12311.094986083521</v>
          </cell>
          <cell r="DV71">
            <v>2563.8285096006371</v>
          </cell>
          <cell r="DW71">
            <v>2440.0493999999999</v>
          </cell>
          <cell r="EK71">
            <v>0</v>
          </cell>
          <cell r="EQ71">
            <v>10282.442785612311</v>
          </cell>
          <cell r="FB71">
            <v>36815.813780076991</v>
          </cell>
          <cell r="FC71">
            <v>7514.986729780012</v>
          </cell>
          <cell r="FD71">
            <v>495.98520000000002</v>
          </cell>
          <cell r="FL71">
            <v>0</v>
          </cell>
          <cell r="FS71">
            <v>20379.103648868408</v>
          </cell>
          <cell r="FX71">
            <v>12765.398565596472</v>
          </cell>
          <cell r="FY71">
            <v>2602.0139874527117</v>
          </cell>
          <cell r="FZ71">
            <v>0</v>
          </cell>
          <cell r="GG71">
            <v>6.12</v>
          </cell>
          <cell r="GL71">
            <v>8246.5424965079819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511912.63</v>
      </c>
      <c r="F9" s="17">
        <f t="shared" ref="F9:G9" si="0">SUM(F10:F14)</f>
        <v>459796.94</v>
      </c>
      <c r="G9" s="17">
        <f t="shared" si="0"/>
        <v>255836.96</v>
      </c>
    </row>
    <row r="10" spans="1:7" ht="13.2" customHeight="1" x14ac:dyDescent="0.3">
      <c r="A10" s="74" t="s">
        <v>9</v>
      </c>
      <c r="B10" s="75"/>
      <c r="C10" s="75"/>
      <c r="D10" s="76"/>
      <c r="E10" s="18">
        <v>327280.65999999997</v>
      </c>
      <c r="F10" s="18">
        <v>296792.37</v>
      </c>
      <c r="G10" s="19">
        <v>149905.81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32402.82</v>
      </c>
      <c r="F12" s="18">
        <v>28114</v>
      </c>
      <c r="G12" s="19">
        <v>21911.65</v>
      </c>
    </row>
    <row r="13" spans="1:7" ht="13.5" customHeight="1" x14ac:dyDescent="0.3">
      <c r="A13" s="74" t="s">
        <v>12</v>
      </c>
      <c r="B13" s="75"/>
      <c r="C13" s="75"/>
      <c r="D13" s="76"/>
      <c r="E13" s="18">
        <v>57718.239999999998</v>
      </c>
      <c r="F13" s="18">
        <v>50934.44</v>
      </c>
      <c r="G13" s="19">
        <v>34041.620000000003</v>
      </c>
    </row>
    <row r="14" spans="1:7" ht="14.4" customHeight="1" x14ac:dyDescent="0.3">
      <c r="A14" s="67" t="s">
        <v>13</v>
      </c>
      <c r="B14" s="67"/>
      <c r="C14" s="67"/>
      <c r="D14" s="67"/>
      <c r="E14" s="18">
        <v>94510.91</v>
      </c>
      <c r="F14" s="18">
        <v>83956.13</v>
      </c>
      <c r="G14" s="19">
        <v>49977.88</v>
      </c>
    </row>
    <row r="15" spans="1:7" ht="15.6" x14ac:dyDescent="0.3">
      <c r="A15" s="77" t="s">
        <v>41</v>
      </c>
      <c r="B15" s="78"/>
      <c r="C15" s="78"/>
      <c r="D15" s="79"/>
      <c r="E15" s="36">
        <f>SUM(E16:E19)</f>
        <v>169988.43</v>
      </c>
      <c r="F15" s="36">
        <f t="shared" ref="F15:G15" si="1">SUM(F16:F19)</f>
        <v>160207.39000000001</v>
      </c>
      <c r="G15" s="36">
        <f t="shared" si="1"/>
        <v>66680.14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165107.29999999999</v>
      </c>
      <c r="F16" s="18">
        <v>155636.81</v>
      </c>
      <c r="G16" s="19">
        <v>65625.73</v>
      </c>
    </row>
    <row r="17" spans="1:13" ht="15.6" x14ac:dyDescent="0.3">
      <c r="A17" s="67" t="s">
        <v>44</v>
      </c>
      <c r="B17" s="67"/>
      <c r="C17" s="67"/>
      <c r="D17" s="67"/>
      <c r="E17" s="18">
        <v>444.21</v>
      </c>
      <c r="F17" s="18">
        <v>417.98</v>
      </c>
      <c r="G17" s="19">
        <v>97.17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4436.92</v>
      </c>
      <c r="F19" s="18">
        <v>4152.6000000000004</v>
      </c>
      <c r="G19" s="19">
        <v>957.24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2162.16</v>
      </c>
      <c r="F20" s="36">
        <f t="shared" ref="F20:G20" si="2">F21</f>
        <v>2213.5</v>
      </c>
      <c r="G20" s="36">
        <f t="shared" si="2"/>
        <v>583.51</v>
      </c>
    </row>
    <row r="21" spans="1:13" ht="15.6" x14ac:dyDescent="0.3">
      <c r="A21" s="67" t="s">
        <v>15</v>
      </c>
      <c r="B21" s="67"/>
      <c r="C21" s="67"/>
      <c r="D21" s="67"/>
      <c r="E21" s="18">
        <v>2162.16</v>
      </c>
      <c r="F21" s="18">
        <v>2213.5</v>
      </c>
      <c r="G21" s="19">
        <v>583.51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-408058.72888373176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52920.643969426026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нар'!W71</f>
        <v>3083.2819395091683</v>
      </c>
      <c r="M27" s="34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нар'!X71</f>
        <v>614.70583509712912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нар'!Y71</f>
        <v>3129.9846000000002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нар'!AA71+'[1]УК ВР декабрь нар'!AB71+'[1]УК ВР декабрь нар'!AC71+'[1]УК ВР декабрь нар'!AD71+'[1]УК ВР декабрь нар'!AE71+'[1]УК ВР декабрь нар'!AF71+'[1]УК ВР декабрь нар'!AG71+'[1]УК ВР декабрь нар'!AH71+'[1]УК ВР декабрь нар'!AJ71+'[1]УК ВР декабрь нар'!AL71+'[1]УК ВР декабрь нар'!AN71+'[1]УК ВР декабрь нар'!AO71+'[1]УК ВР декабрь нар'!AP71+'[1]УК ВР декабрь нар'!AQ71+'[1]УК ВР декабрь нар'!AR71+'[1]УК ВР декабрь нар'!AT71</f>
        <v>35514.400000000001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нар'!AY71</f>
        <v>10578.271594819731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SUM(F34:F38)+666</f>
        <v>35530.814415590423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нар'!CN71+'[1]УК ВР декабрь нар'!DU71</f>
        <v>15239.785600571589</v>
      </c>
      <c r="M34" s="34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нар'!CO71+'[1]УК ВР декабрь нар'!DV71</f>
        <v>3164.0823340824572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нар'!CP71+'[1]УК ВР декабрь нар'!DW71</f>
        <v>2523.4587999999999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нар'!AI71+'[1]УК ВР декабрь нар'!AJ71+'[1]УК ВР декабрь нар'!AS71+'[1]УК ВР декабрь нар'!BC71+'[1]УК ВР декабрь нар'!DB71+'[1]УК ВР декабрь нар'!EK71+'[1]УК ВР декабрь нар'!AM71</f>
        <v>1153.6000000000001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нар'!DG71+'[1]УК ВР декабрь нар'!EQ71</f>
        <v>12783.887680936381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SUM(F40:F48)+22528.19</f>
        <v>111354.15440828259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нар'!FB71+'[1]УК ВР декабрь нар'!FX71</f>
        <v>49581.212345673463</v>
      </c>
      <c r="M40" s="34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нар'!FC71+'[1]УК ВР декабрь нар'!FY71</f>
        <v>10117.000717232724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нар'!FD71+'[1]УК ВР декабрь нар'!FZ71</f>
        <v>495.98520000000002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нар'!GG71+'[1]УК ВР декабрь нар'!FL71+'[1]УК ВР декабрь нар'!BB71+'[1]УК ВР декабрь нар'!AK71</f>
        <v>6.12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нар'!FS71+'[1]УК ВР декабрь нар'!GL71</f>
        <v>28625.646145376391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3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199805.61279329902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31635.26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17788.439999999999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13846.82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231440.87279329903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165107.29999999999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155636.81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-474392.3016770308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51</vt:lpstr>
      <vt:lpstr>'Козловская 51'!Область_печати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2017-04-13T12:07:19Z</cp:lastPrinted>
  <dcterms:created xsi:type="dcterms:W3CDTF">2013-05-24T09:13:10Z</dcterms:created>
  <dcterms:modified xsi:type="dcterms:W3CDTF">2019-03-19T05:42:36Z</dcterms:modified>
</cp:coreProperties>
</file>